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084300\Desktop\"/>
    </mc:Choice>
  </mc:AlternateContent>
  <xr:revisionPtr revIDLastSave="0" documentId="13_ncr:1_{C151B1AC-BAFC-413E-954D-6E453190233A}" xr6:coauthVersionLast="47" xr6:coauthVersionMax="47" xr10:uidLastSave="{00000000-0000-0000-0000-000000000000}"/>
  <bookViews>
    <workbookView xWindow="-120" yWindow="-120" windowWidth="29040" windowHeight="15720" xr2:uid="{C64C7362-F585-4344-92E9-C36CD867F475}"/>
  </bookViews>
  <sheets>
    <sheet name="Sheet2" sheetId="2" r:id="rId1"/>
  </sheets>
  <definedNames>
    <definedName name="_xlnm.Print_Area" localSheetId="0">Sheet2!$A$1:$S$43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1" i="2" l="1"/>
  <c r="S41" i="2"/>
  <c r="Q41" i="2"/>
  <c r="P41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7" i="2"/>
  <c r="N41" i="2"/>
  <c r="O41" i="2"/>
  <c r="K41" i="2"/>
  <c r="J41" i="2"/>
  <c r="I41" i="2"/>
  <c r="H41" i="2"/>
  <c r="G41" i="2"/>
  <c r="F41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L41" i="2" l="1"/>
  <c r="M41" i="2"/>
  <c r="E41" i="2" l="1"/>
  <c r="D41" i="2"/>
</calcChain>
</file>

<file path=xl/sharedStrings.xml><?xml version="1.0" encoding="utf-8"?>
<sst xmlns="http://schemas.openxmlformats.org/spreadsheetml/2006/main" count="104" uniqueCount="63">
  <si>
    <t>Amount in Lacs</t>
  </si>
  <si>
    <t>Sr. no.</t>
  </si>
  <si>
    <t>Distrct Name</t>
  </si>
  <si>
    <t>Phase wise Mega Camp As per DFS</t>
  </si>
  <si>
    <t>No of Camps Schedule by LDMs upto 31.12.2025</t>
  </si>
  <si>
    <t>Claim Settled</t>
  </si>
  <si>
    <t>Total</t>
  </si>
  <si>
    <t xml:space="preserve">Number </t>
  </si>
  <si>
    <t>Amount</t>
  </si>
  <si>
    <t>Ahmedabad</t>
  </si>
  <si>
    <t>Phase- 4, 14.11.2025</t>
  </si>
  <si>
    <t>Amreli</t>
  </si>
  <si>
    <t>Phase- 6, 28.11.2025</t>
  </si>
  <si>
    <t>Anand</t>
  </si>
  <si>
    <t>Arvalli</t>
  </si>
  <si>
    <t>Phase-8, 12.12.2025</t>
  </si>
  <si>
    <t>BanasKantha</t>
  </si>
  <si>
    <t>Phase- 3, 01.11.2025</t>
  </si>
  <si>
    <t>Bharuch</t>
  </si>
  <si>
    <t>Phase- 1, 16.10.2025</t>
  </si>
  <si>
    <t>Bhavnagar</t>
  </si>
  <si>
    <t>Botad</t>
  </si>
  <si>
    <t>Phase- 9, 19.12.2025</t>
  </si>
  <si>
    <t>Chhotaudepur</t>
  </si>
  <si>
    <t>DAHOD</t>
  </si>
  <si>
    <t>Phase- 5, 21.11.2025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</si>
  <si>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</si>
  <si>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</si>
  <si>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</si>
  <si>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</si>
  <si>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</si>
  <si>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</si>
  <si>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</si>
  <si>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</si>
  <si>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</si>
  <si>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</si>
  <si>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</si>
  <si>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</si>
  <si>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</si>
  <si>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PanchMahal</t>
  </si>
  <si>
    <t>Patan</t>
  </si>
  <si>
    <t>Phase-7, 05.12.2025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</si>
  <si>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</si>
  <si>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</si>
  <si>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</si>
  <si>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</si>
  <si>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</si>
  <si>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</si>
  <si>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</si>
  <si>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</si>
  <si>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Number of Camps Conducted</t>
  </si>
  <si>
    <t>Source: DFS Jan Suraksha Portal &amp; Member Banks</t>
  </si>
  <si>
    <t>Total Unclaimed Deposits as on 31.08.2025 Reproted by Banks to SLBC</t>
  </si>
  <si>
    <t>&lt; Rs.1 Lac</t>
  </si>
  <si>
    <t>&gt; Rs.1 Lacs</t>
  </si>
  <si>
    <t xml:space="preserve"> 01.10.2025 to 31.12.2025</t>
  </si>
  <si>
    <t>Vav Tharad</t>
  </si>
  <si>
    <t xml:space="preserve"> 01.01.2026 to 31.03.2026</t>
  </si>
  <si>
    <t>-</t>
  </si>
  <si>
    <t>Performance of District under Settlement under Unclaimed Deposit as on 30.06.2026</t>
  </si>
  <si>
    <t>Annexure 57</t>
  </si>
  <si>
    <t xml:space="preserve"> 01.10.2026 to 31.03.2026</t>
  </si>
  <si>
    <t xml:space="preserve"> 01.04.2026 to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</si>
</sst>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wrapText="1"/>
    </xf>
    <xf numFmtId="2" fontId="0" fillId="2" borderId="1" xfId="0" applyNumberFormat="1" applyFill="1" applyBorder="1" applyAlignment="1">
      <alignment horizontal="right" vertical="center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/>
    <xf numFmtId="0" fontId="2" fillId="2" borderId="1" xfId="0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right" wrapText="1"/>
    </xf>
    <xf numFmtId="0" fontId="0" fillId="2" borderId="1" xfId="0" applyFill="1" applyBorder="1" applyAlignment="1">
      <alignment horizontal="right" vertical="center" wrapText="1"/>
    </xf>
    <xf numFmtId="2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9" fillId="2" borderId="1" xfId="0" applyNumberFormat="1" applyFont="1" applyFill="1" applyBorder="1" applyAlignment="1">
      <alignment horizontal="right" vertical="center"/>
    </xf>
    <xf numFmtId="1" fontId="0" fillId="2" borderId="0" xfId="0" applyNumberForma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F125-7DB7-4570-9BE3-7ADC1EFA9F54}">
  <sheetPr>
    <pageSetUpPr fitToPage="1"/>
  </sheetPr>
  <dimension ref="A1:S43"/>
  <sheetViews>
    <sheetView tabSelected="1" zoomScaleNormal="100" workbookViewId="0">
      <selection activeCell="W33" sqref="W33"/>
    </sheetView>
  </sheetViews>
  <sheetFormatPr defaultRowHeight="14.25"/>
  <cols>
    <col min="1" max="1" width="6.75" bestFit="1" customWidth="1"/>
    <col min="2" max="2" width="18.875" customWidth="1"/>
    <col min="3" max="3" width="22" style="22" hidden="1" customWidth="1"/>
    <col min="4" max="4" width="11.75" hidden="1" customWidth="1"/>
    <col min="5" max="5" width="9.75" hidden="1" customWidth="1"/>
    <col min="6" max="6" width="13.75" customWidth="1"/>
    <col min="7" max="7" width="15.625" customWidth="1"/>
    <col min="8" max="8" width="8.25" hidden="1" customWidth="1"/>
    <col min="9" max="9" width="8" hidden="1" customWidth="1"/>
    <col min="10" max="10" width="8.25" hidden="1" customWidth="1"/>
    <col min="11" max="11" width="8" hidden="1" customWidth="1"/>
    <col min="12" max="12" width="11.625" hidden="1" customWidth="1"/>
    <col min="13" max="14" width="12.125" hidden="1" customWidth="1"/>
    <col min="15" max="15" width="10.25" hidden="1" customWidth="1"/>
    <col min="18" max="18" width="9" style="42"/>
  </cols>
  <sheetData>
    <row r="1" spans="1:19" ht="18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5" customHeight="1">
      <c r="A2" s="33" t="s">
        <v>59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5" customHeight="1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3" customFormat="1" ht="19.5" customHeight="1">
      <c r="A4" s="31" t="s">
        <v>1</v>
      </c>
      <c r="B4" s="36" t="s">
        <v>2</v>
      </c>
      <c r="C4" s="31" t="s">
        <v>3</v>
      </c>
      <c r="D4" s="37" t="s">
        <v>4</v>
      </c>
      <c r="E4" s="37" t="s">
        <v>50</v>
      </c>
      <c r="F4" s="35" t="s">
        <v>52</v>
      </c>
      <c r="G4" s="35"/>
      <c r="H4" s="31" t="s">
        <v>5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3" customFormat="1" ht="30" customHeight="1">
      <c r="A5" s="31"/>
      <c r="B5" s="36"/>
      <c r="C5" s="31"/>
      <c r="D5" s="37"/>
      <c r="E5" s="37"/>
      <c r="F5" s="35"/>
      <c r="G5" s="35"/>
      <c r="H5" s="31" t="s">
        <v>53</v>
      </c>
      <c r="I5" s="31"/>
      <c r="J5" s="31" t="s">
        <v>54</v>
      </c>
      <c r="K5" s="31"/>
      <c r="L5" s="31" t="s">
        <v>55</v>
      </c>
      <c r="M5" s="31"/>
      <c r="N5" s="31" t="s">
        <v>57</v>
      </c>
      <c r="O5" s="31"/>
      <c r="P5" s="31" t="s">
        <v>61</v>
      </c>
      <c r="Q5" s="31"/>
      <c r="R5" s="31" t="s">
        <v>62</v>
      </c>
      <c r="S5" s="31"/>
    </row>
    <row r="6" spans="1:19" s="3" customFormat="1" ht="18" customHeight="1">
      <c r="A6" s="31"/>
      <c r="B6" s="36"/>
      <c r="C6" s="31"/>
      <c r="D6" s="37"/>
      <c r="E6" s="37"/>
      <c r="F6" s="4" t="s">
        <v>7</v>
      </c>
      <c r="G6" s="5" t="s">
        <v>8</v>
      </c>
      <c r="H6" s="4" t="s">
        <v>7</v>
      </c>
      <c r="I6" s="5" t="s">
        <v>8</v>
      </c>
      <c r="J6" s="4" t="s">
        <v>7</v>
      </c>
      <c r="K6" s="5" t="s">
        <v>8</v>
      </c>
      <c r="L6" s="4" t="s">
        <v>7</v>
      </c>
      <c r="M6" s="5" t="s">
        <v>8</v>
      </c>
      <c r="N6" s="4" t="s">
        <v>7</v>
      </c>
      <c r="O6" s="5" t="s">
        <v>8</v>
      </c>
      <c r="P6" s="4" t="s">
        <v>7</v>
      </c>
      <c r="Q6" s="5" t="s">
        <v>8</v>
      </c>
      <c r="R6" s="38" t="s">
        <v>7</v>
      </c>
      <c r="S6" s="5" t="s">
        <v>8</v>
      </c>
    </row>
    <row r="7" spans="1:19" ht="15">
      <c r="A7" s="23">
        <v>1</v>
      </c>
      <c r="B7" s="6" t="s">
        <v>9</v>
      </c>
      <c r="C7" s="24" t="s">
        <v>10</v>
      </c>
      <c r="D7" s="17">
        <v>16</v>
      </c>
      <c r="E7" s="17">
        <v>16</v>
      </c>
      <c r="F7" s="17">
        <v>1076573</v>
      </c>
      <c r="G7" s="18">
        <v>48694.925940180801</v>
      </c>
      <c r="H7" s="14">
        <v>2647</v>
      </c>
      <c r="I7" s="15">
        <v>304.22892579999996</v>
      </c>
      <c r="J7" s="14">
        <v>196</v>
      </c>
      <c r="K7" s="15">
        <v>747.32349849999991</v>
      </c>
      <c r="L7" s="16">
        <f t="shared" ref="L7:M39" si="0">H7+J7</f>
        <v>2843</v>
      </c>
      <c r="M7" s="2">
        <f t="shared" si="0"/>
        <v>1051.5524243</v>
      </c>
      <c r="N7" s="16">
        <v>2875</v>
      </c>
      <c r="O7" s="2">
        <v>1005.08</v>
      </c>
      <c r="P7" s="25">
        <f>N7+L7</f>
        <v>5718</v>
      </c>
      <c r="Q7" s="26">
        <f>M7+O7</f>
        <v>2056.6324242999999</v>
      </c>
      <c r="R7" s="39">
        <v>3073</v>
      </c>
      <c r="S7" s="26">
        <v>875.45957489999978</v>
      </c>
    </row>
    <row r="8" spans="1:19" ht="15">
      <c r="A8" s="9">
        <v>2</v>
      </c>
      <c r="B8" s="1" t="s">
        <v>11</v>
      </c>
      <c r="C8" s="19" t="s">
        <v>12</v>
      </c>
      <c r="D8" s="12">
        <v>19</v>
      </c>
      <c r="E8" s="12">
        <v>19</v>
      </c>
      <c r="F8" s="12">
        <v>129921</v>
      </c>
      <c r="G8" s="13">
        <v>3439.9674851479999</v>
      </c>
      <c r="H8" s="14">
        <v>834</v>
      </c>
      <c r="I8" s="15">
        <v>87.852037699999997</v>
      </c>
      <c r="J8" s="14">
        <v>35</v>
      </c>
      <c r="K8" s="15">
        <v>85.893994600000013</v>
      </c>
      <c r="L8" s="16">
        <f t="shared" si="0"/>
        <v>869</v>
      </c>
      <c r="M8" s="2">
        <f t="shared" si="0"/>
        <v>173.74603230000002</v>
      </c>
      <c r="N8" s="16">
        <v>753</v>
      </c>
      <c r="O8" s="2">
        <v>99.03</v>
      </c>
      <c r="P8" s="25">
        <f t="shared" ref="P8:P40" si="1">N8+L8</f>
        <v>1622</v>
      </c>
      <c r="Q8" s="26">
        <f t="shared" ref="Q8:Q40" si="2">M8+O8</f>
        <v>272.7760323</v>
      </c>
      <c r="R8" s="39">
        <v>499</v>
      </c>
      <c r="S8" s="26">
        <v>67.429631999999998</v>
      </c>
    </row>
    <row r="9" spans="1:19" ht="15">
      <c r="A9" s="9">
        <v>3</v>
      </c>
      <c r="B9" s="1" t="s">
        <v>13</v>
      </c>
      <c r="C9" s="19" t="s">
        <v>10</v>
      </c>
      <c r="D9" s="12">
        <v>20</v>
      </c>
      <c r="E9" s="12">
        <v>20</v>
      </c>
      <c r="F9" s="12">
        <v>329099</v>
      </c>
      <c r="G9" s="13">
        <v>12999.658245600909</v>
      </c>
      <c r="H9" s="14">
        <v>953</v>
      </c>
      <c r="I9" s="15">
        <v>82.847874400000009</v>
      </c>
      <c r="J9" s="14">
        <v>191</v>
      </c>
      <c r="K9" s="15">
        <v>291.84488550000003</v>
      </c>
      <c r="L9" s="16">
        <f t="shared" si="0"/>
        <v>1144</v>
      </c>
      <c r="M9" s="2">
        <f t="shared" si="0"/>
        <v>374.69275990000006</v>
      </c>
      <c r="N9" s="16">
        <v>932</v>
      </c>
      <c r="O9" s="2">
        <v>540.6</v>
      </c>
      <c r="P9" s="25">
        <f t="shared" si="1"/>
        <v>2076</v>
      </c>
      <c r="Q9" s="26">
        <f t="shared" si="2"/>
        <v>915.29275990000008</v>
      </c>
      <c r="R9" s="39">
        <v>660</v>
      </c>
      <c r="S9" s="26">
        <v>141.3908634</v>
      </c>
    </row>
    <row r="10" spans="1:19" ht="15">
      <c r="A10" s="9">
        <v>4</v>
      </c>
      <c r="B10" s="1" t="s">
        <v>14</v>
      </c>
      <c r="C10" s="19" t="s">
        <v>15</v>
      </c>
      <c r="D10" s="12">
        <v>16</v>
      </c>
      <c r="E10" s="12">
        <v>16</v>
      </c>
      <c r="F10" s="12">
        <v>131690</v>
      </c>
      <c r="G10" s="13">
        <v>2513.6043551000016</v>
      </c>
      <c r="H10" s="14">
        <v>311</v>
      </c>
      <c r="I10" s="15">
        <v>25.993353599999999</v>
      </c>
      <c r="J10" s="14">
        <v>13</v>
      </c>
      <c r="K10" s="15">
        <v>34.920907</v>
      </c>
      <c r="L10" s="16">
        <f t="shared" si="0"/>
        <v>324</v>
      </c>
      <c r="M10" s="2">
        <f t="shared" si="0"/>
        <v>60.914260599999999</v>
      </c>
      <c r="N10" s="16">
        <v>257</v>
      </c>
      <c r="O10" s="2">
        <v>38.058121999999997</v>
      </c>
      <c r="P10" s="25">
        <f t="shared" si="1"/>
        <v>581</v>
      </c>
      <c r="Q10" s="26">
        <f t="shared" si="2"/>
        <v>98.972382600000003</v>
      </c>
      <c r="R10" s="39">
        <v>355</v>
      </c>
      <c r="S10" s="26">
        <v>23.957899999999999</v>
      </c>
    </row>
    <row r="11" spans="1:19" ht="15">
      <c r="A11" s="9">
        <v>5</v>
      </c>
      <c r="B11" s="1" t="s">
        <v>16</v>
      </c>
      <c r="C11" s="19" t="s">
        <v>17</v>
      </c>
      <c r="D11" s="12">
        <v>18</v>
      </c>
      <c r="E11" s="12">
        <v>18</v>
      </c>
      <c r="F11" s="12">
        <v>263219</v>
      </c>
      <c r="G11" s="13">
        <v>5485.9929012318844</v>
      </c>
      <c r="H11" s="14">
        <v>516</v>
      </c>
      <c r="I11" s="15">
        <v>53.530761900000002</v>
      </c>
      <c r="J11" s="14">
        <v>26</v>
      </c>
      <c r="K11" s="15">
        <v>68.323018700000006</v>
      </c>
      <c r="L11" s="16">
        <f t="shared" si="0"/>
        <v>542</v>
      </c>
      <c r="M11" s="2">
        <f t="shared" si="0"/>
        <v>121.85378060000001</v>
      </c>
      <c r="N11" s="16">
        <v>706</v>
      </c>
      <c r="O11" s="2">
        <v>106.21389190000002</v>
      </c>
      <c r="P11" s="25">
        <f t="shared" si="1"/>
        <v>1248</v>
      </c>
      <c r="Q11" s="26">
        <f t="shared" si="2"/>
        <v>228.06767250000001</v>
      </c>
      <c r="R11" s="39">
        <v>492</v>
      </c>
      <c r="S11" s="26">
        <v>61.154007399999998</v>
      </c>
    </row>
    <row r="12" spans="1:19" ht="15">
      <c r="A12" s="9">
        <v>6</v>
      </c>
      <c r="B12" s="1" t="s">
        <v>18</v>
      </c>
      <c r="C12" s="19" t="s">
        <v>19</v>
      </c>
      <c r="D12" s="12">
        <v>18</v>
      </c>
      <c r="E12" s="12">
        <v>18</v>
      </c>
      <c r="F12" s="12">
        <v>240320</v>
      </c>
      <c r="G12" s="13">
        <v>9166.3263565404941</v>
      </c>
      <c r="H12" s="14">
        <v>1000</v>
      </c>
      <c r="I12" s="15">
        <v>100.8884908</v>
      </c>
      <c r="J12" s="14">
        <v>60</v>
      </c>
      <c r="K12" s="15">
        <v>241.10005000000001</v>
      </c>
      <c r="L12" s="16">
        <f t="shared" si="0"/>
        <v>1060</v>
      </c>
      <c r="M12" s="2">
        <f t="shared" si="0"/>
        <v>341.98854080000001</v>
      </c>
      <c r="N12" s="16">
        <v>706</v>
      </c>
      <c r="O12" s="2">
        <v>221.25</v>
      </c>
      <c r="P12" s="25">
        <f t="shared" si="1"/>
        <v>1766</v>
      </c>
      <c r="Q12" s="26">
        <f t="shared" si="2"/>
        <v>563.23854080000001</v>
      </c>
      <c r="R12" s="39">
        <v>413</v>
      </c>
      <c r="S12" s="26">
        <v>78.221919200000002</v>
      </c>
    </row>
    <row r="13" spans="1:19" ht="15">
      <c r="A13" s="9">
        <v>7</v>
      </c>
      <c r="B13" s="1" t="s">
        <v>20</v>
      </c>
      <c r="C13" s="19" t="s">
        <v>19</v>
      </c>
      <c r="D13" s="12">
        <v>16</v>
      </c>
      <c r="E13" s="12">
        <v>16</v>
      </c>
      <c r="F13" s="12">
        <v>238624</v>
      </c>
      <c r="G13" s="13">
        <v>7453.9141181219957</v>
      </c>
      <c r="H13" s="14">
        <v>1080</v>
      </c>
      <c r="I13" s="15">
        <v>102.59268900000001</v>
      </c>
      <c r="J13" s="14">
        <v>56</v>
      </c>
      <c r="K13" s="15">
        <v>272.43897329999999</v>
      </c>
      <c r="L13" s="16">
        <f t="shared" si="0"/>
        <v>1136</v>
      </c>
      <c r="M13" s="2">
        <f t="shared" si="0"/>
        <v>375.03166229999999</v>
      </c>
      <c r="N13" s="16">
        <v>861</v>
      </c>
      <c r="O13" s="2">
        <v>200.57</v>
      </c>
      <c r="P13" s="25">
        <f t="shared" si="1"/>
        <v>1997</v>
      </c>
      <c r="Q13" s="26">
        <f t="shared" si="2"/>
        <v>575.60166230000004</v>
      </c>
      <c r="R13" s="39">
        <v>1014</v>
      </c>
      <c r="S13" s="26">
        <v>197.8998857</v>
      </c>
    </row>
    <row r="14" spans="1:19" ht="15">
      <c r="A14" s="9">
        <v>8</v>
      </c>
      <c r="B14" s="1" t="s">
        <v>21</v>
      </c>
      <c r="C14" s="19" t="s">
        <v>22</v>
      </c>
      <c r="D14" s="12">
        <v>16</v>
      </c>
      <c r="E14" s="12">
        <v>16</v>
      </c>
      <c r="F14" s="12">
        <v>41407</v>
      </c>
      <c r="G14" s="13">
        <v>1029.7651834000001</v>
      </c>
      <c r="H14" s="14">
        <v>192</v>
      </c>
      <c r="I14" s="15">
        <v>17.476423199999999</v>
      </c>
      <c r="J14" s="14">
        <v>7</v>
      </c>
      <c r="K14" s="15">
        <v>15.1759793</v>
      </c>
      <c r="L14" s="16">
        <f t="shared" si="0"/>
        <v>199</v>
      </c>
      <c r="M14" s="2">
        <f t="shared" si="0"/>
        <v>32.652402500000001</v>
      </c>
      <c r="N14" s="16">
        <v>183</v>
      </c>
      <c r="O14" s="2">
        <v>31.78</v>
      </c>
      <c r="P14" s="25">
        <f t="shared" si="1"/>
        <v>382</v>
      </c>
      <c r="Q14" s="26">
        <f t="shared" si="2"/>
        <v>64.432402499999995</v>
      </c>
      <c r="R14" s="39">
        <v>199</v>
      </c>
      <c r="S14" s="26">
        <v>17.9489123</v>
      </c>
    </row>
    <row r="15" spans="1:19" ht="15">
      <c r="A15" s="9">
        <v>9</v>
      </c>
      <c r="B15" s="1" t="s">
        <v>23</v>
      </c>
      <c r="C15" s="19" t="s">
        <v>22</v>
      </c>
      <c r="D15" s="12">
        <v>18</v>
      </c>
      <c r="E15" s="12">
        <v>18</v>
      </c>
      <c r="F15" s="12">
        <v>128723</v>
      </c>
      <c r="G15" s="13">
        <v>2867.7220211999966</v>
      </c>
      <c r="H15" s="14">
        <v>186</v>
      </c>
      <c r="I15" s="15">
        <v>15.03</v>
      </c>
      <c r="J15" s="14">
        <v>0</v>
      </c>
      <c r="K15" s="15">
        <v>0</v>
      </c>
      <c r="L15" s="16">
        <f t="shared" si="0"/>
        <v>186</v>
      </c>
      <c r="M15" s="2">
        <f t="shared" si="0"/>
        <v>15.03</v>
      </c>
      <c r="N15" s="16">
        <v>274</v>
      </c>
      <c r="O15" s="2">
        <v>35.815273700000006</v>
      </c>
      <c r="P15" s="25">
        <f t="shared" si="1"/>
        <v>460</v>
      </c>
      <c r="Q15" s="26">
        <f t="shared" si="2"/>
        <v>50.845273700000007</v>
      </c>
      <c r="R15" s="39">
        <v>221</v>
      </c>
      <c r="S15" s="26">
        <v>32.306550000000001</v>
      </c>
    </row>
    <row r="16" spans="1:19" ht="15">
      <c r="A16" s="9">
        <v>10</v>
      </c>
      <c r="B16" s="1" t="s">
        <v>24</v>
      </c>
      <c r="C16" s="19" t="s">
        <v>25</v>
      </c>
      <c r="D16" s="12">
        <v>16</v>
      </c>
      <c r="E16" s="12">
        <v>16</v>
      </c>
      <c r="F16" s="12">
        <v>246811</v>
      </c>
      <c r="G16" s="13">
        <v>6163.2073273509995</v>
      </c>
      <c r="H16" s="14">
        <v>882</v>
      </c>
      <c r="I16" s="15">
        <v>92.807362100000006</v>
      </c>
      <c r="J16" s="14">
        <v>39</v>
      </c>
      <c r="K16" s="15">
        <v>271.5906908</v>
      </c>
      <c r="L16" s="16">
        <f t="shared" si="0"/>
        <v>921</v>
      </c>
      <c r="M16" s="2">
        <f t="shared" si="0"/>
        <v>364.39805290000004</v>
      </c>
      <c r="N16" s="16">
        <v>942</v>
      </c>
      <c r="O16" s="2">
        <v>207.05</v>
      </c>
      <c r="P16" s="25">
        <f t="shared" si="1"/>
        <v>1863</v>
      </c>
      <c r="Q16" s="26">
        <f t="shared" si="2"/>
        <v>571.44805289999999</v>
      </c>
      <c r="R16" s="39">
        <v>569</v>
      </c>
      <c r="S16" s="26">
        <v>174.3</v>
      </c>
    </row>
    <row r="17" spans="1:19" ht="15">
      <c r="A17" s="9">
        <v>11</v>
      </c>
      <c r="B17" s="1" t="s">
        <v>26</v>
      </c>
      <c r="C17" s="19" t="s">
        <v>25</v>
      </c>
      <c r="D17" s="12">
        <v>16</v>
      </c>
      <c r="E17" s="12">
        <v>16</v>
      </c>
      <c r="F17" s="12">
        <v>35284</v>
      </c>
      <c r="G17" s="13">
        <v>1275.7213705000006</v>
      </c>
      <c r="H17" s="14">
        <v>161</v>
      </c>
      <c r="I17" s="15">
        <v>27.433809199999999</v>
      </c>
      <c r="J17" s="14">
        <v>32</v>
      </c>
      <c r="K17" s="15">
        <v>298.85987340000003</v>
      </c>
      <c r="L17" s="16">
        <f t="shared" si="0"/>
        <v>193</v>
      </c>
      <c r="M17" s="2">
        <f t="shared" si="0"/>
        <v>326.29368260000001</v>
      </c>
      <c r="N17" s="16">
        <v>154</v>
      </c>
      <c r="O17" s="2">
        <v>66.8</v>
      </c>
      <c r="P17" s="25">
        <f t="shared" si="1"/>
        <v>347</v>
      </c>
      <c r="Q17" s="26">
        <f t="shared" si="2"/>
        <v>393.09368260000002</v>
      </c>
      <c r="R17" s="39">
        <v>98</v>
      </c>
      <c r="S17" s="26">
        <v>17.081409999999998</v>
      </c>
    </row>
    <row r="18" spans="1:19" ht="15">
      <c r="A18" s="9">
        <v>12</v>
      </c>
      <c r="B18" s="1" t="s">
        <v>27</v>
      </c>
      <c r="C18" s="19" t="s">
        <v>25</v>
      </c>
      <c r="D18" s="12">
        <v>18</v>
      </c>
      <c r="E18" s="12">
        <v>18</v>
      </c>
      <c r="F18" s="12">
        <v>83147</v>
      </c>
      <c r="G18" s="13">
        <v>2736.9755559999985</v>
      </c>
      <c r="H18" s="14">
        <v>185</v>
      </c>
      <c r="I18" s="15">
        <v>17.429515600000002</v>
      </c>
      <c r="J18" s="14">
        <v>15</v>
      </c>
      <c r="K18" s="15">
        <v>195.99731129999998</v>
      </c>
      <c r="L18" s="16">
        <f t="shared" si="0"/>
        <v>200</v>
      </c>
      <c r="M18" s="2">
        <f t="shared" si="0"/>
        <v>213.42682689999998</v>
      </c>
      <c r="N18" s="16">
        <v>218</v>
      </c>
      <c r="O18" s="2">
        <v>31.538629699999998</v>
      </c>
      <c r="P18" s="25">
        <f t="shared" si="1"/>
        <v>418</v>
      </c>
      <c r="Q18" s="26">
        <f t="shared" si="2"/>
        <v>244.96545659999998</v>
      </c>
      <c r="R18" s="39">
        <v>108</v>
      </c>
      <c r="S18" s="26">
        <v>8.7586700000000004</v>
      </c>
    </row>
    <row r="19" spans="1:19" ht="15">
      <c r="A19" s="9">
        <v>13</v>
      </c>
      <c r="B19" s="1" t="s">
        <v>28</v>
      </c>
      <c r="C19" s="19" t="s">
        <v>19</v>
      </c>
      <c r="D19" s="12">
        <v>16</v>
      </c>
      <c r="E19" s="12">
        <v>16</v>
      </c>
      <c r="F19" s="12">
        <v>205224</v>
      </c>
      <c r="G19" s="13">
        <v>6937.6297125209194</v>
      </c>
      <c r="H19" s="14">
        <v>807</v>
      </c>
      <c r="I19" s="15">
        <v>94.327975299999991</v>
      </c>
      <c r="J19" s="14">
        <v>82</v>
      </c>
      <c r="K19" s="15">
        <v>1000.1948223999999</v>
      </c>
      <c r="L19" s="16">
        <f t="shared" si="0"/>
        <v>889</v>
      </c>
      <c r="M19" s="2">
        <f t="shared" si="0"/>
        <v>1094.5227977</v>
      </c>
      <c r="N19" s="16">
        <v>763</v>
      </c>
      <c r="O19" s="2">
        <v>240.69</v>
      </c>
      <c r="P19" s="25">
        <f t="shared" si="1"/>
        <v>1652</v>
      </c>
      <c r="Q19" s="26">
        <f t="shared" si="2"/>
        <v>1335.2127977</v>
      </c>
      <c r="R19" s="39">
        <v>602</v>
      </c>
      <c r="S19" s="26">
        <v>112.29364030000001</v>
      </c>
    </row>
    <row r="20" spans="1:19" ht="15">
      <c r="A20" s="9">
        <v>14</v>
      </c>
      <c r="B20" s="1" t="s">
        <v>29</v>
      </c>
      <c r="C20" s="19" t="s">
        <v>12</v>
      </c>
      <c r="D20" s="12">
        <v>16</v>
      </c>
      <c r="E20" s="12">
        <v>16</v>
      </c>
      <c r="F20" s="12">
        <v>104347</v>
      </c>
      <c r="G20" s="13">
        <v>2633.8647656349999</v>
      </c>
      <c r="H20" s="14">
        <v>328</v>
      </c>
      <c r="I20" s="15">
        <v>19.842880000000001</v>
      </c>
      <c r="J20" s="14">
        <v>11</v>
      </c>
      <c r="K20" s="15">
        <v>18.080459999999999</v>
      </c>
      <c r="L20" s="16">
        <f t="shared" si="0"/>
        <v>339</v>
      </c>
      <c r="M20" s="2">
        <f t="shared" si="0"/>
        <v>37.923339999999996</v>
      </c>
      <c r="N20" s="16">
        <v>575</v>
      </c>
      <c r="O20" s="2">
        <v>70.7</v>
      </c>
      <c r="P20" s="25">
        <f t="shared" si="1"/>
        <v>914</v>
      </c>
      <c r="Q20" s="26">
        <f t="shared" si="2"/>
        <v>108.62334</v>
      </c>
      <c r="R20" s="39">
        <v>455</v>
      </c>
      <c r="S20" s="26">
        <v>33.234670000000001</v>
      </c>
    </row>
    <row r="21" spans="1:19" ht="15">
      <c r="A21" s="9">
        <v>15</v>
      </c>
      <c r="B21" s="1" t="s">
        <v>30</v>
      </c>
      <c r="C21" s="19" t="s">
        <v>19</v>
      </c>
      <c r="D21" s="12">
        <v>18</v>
      </c>
      <c r="E21" s="12">
        <v>18</v>
      </c>
      <c r="F21" s="12">
        <v>178129</v>
      </c>
      <c r="G21" s="13">
        <v>7422.719429382003</v>
      </c>
      <c r="H21" s="14">
        <v>457</v>
      </c>
      <c r="I21" s="15">
        <v>56.619761199999999</v>
      </c>
      <c r="J21" s="14">
        <v>42</v>
      </c>
      <c r="K21" s="15">
        <v>268.13450519999998</v>
      </c>
      <c r="L21" s="16">
        <f t="shared" si="0"/>
        <v>499</v>
      </c>
      <c r="M21" s="2">
        <f t="shared" si="0"/>
        <v>324.75426640000001</v>
      </c>
      <c r="N21" s="16">
        <v>529</v>
      </c>
      <c r="O21" s="2">
        <v>877.96960749999982</v>
      </c>
      <c r="P21" s="25">
        <f t="shared" si="1"/>
        <v>1028</v>
      </c>
      <c r="Q21" s="26">
        <f t="shared" si="2"/>
        <v>1202.7238738999999</v>
      </c>
      <c r="R21" s="39">
        <v>386</v>
      </c>
      <c r="S21" s="26">
        <v>50.2976484</v>
      </c>
    </row>
    <row r="22" spans="1:19" ht="15">
      <c r="A22" s="9">
        <v>16</v>
      </c>
      <c r="B22" s="1" t="s">
        <v>31</v>
      </c>
      <c r="C22" s="19" t="s">
        <v>12</v>
      </c>
      <c r="D22" s="12">
        <v>18</v>
      </c>
      <c r="E22" s="12">
        <v>18</v>
      </c>
      <c r="F22" s="12">
        <v>182785</v>
      </c>
      <c r="G22" s="13">
        <v>4741.161752694994</v>
      </c>
      <c r="H22" s="14">
        <v>1389</v>
      </c>
      <c r="I22" s="15">
        <v>86.504448300000007</v>
      </c>
      <c r="J22" s="14">
        <v>33</v>
      </c>
      <c r="K22" s="15">
        <v>78.28239099999999</v>
      </c>
      <c r="L22" s="16">
        <f t="shared" si="0"/>
        <v>1422</v>
      </c>
      <c r="M22" s="2">
        <f t="shared" si="0"/>
        <v>164.7868393</v>
      </c>
      <c r="N22" s="16">
        <v>960</v>
      </c>
      <c r="O22" s="2">
        <v>101.92</v>
      </c>
      <c r="P22" s="25">
        <f t="shared" si="1"/>
        <v>2382</v>
      </c>
      <c r="Q22" s="26">
        <f t="shared" si="2"/>
        <v>266.70683930000001</v>
      </c>
      <c r="R22" s="39">
        <v>707</v>
      </c>
      <c r="S22" s="26">
        <v>86.146327600000006</v>
      </c>
    </row>
    <row r="23" spans="1:19" ht="15">
      <c r="A23" s="9">
        <v>17</v>
      </c>
      <c r="B23" s="1" t="s">
        <v>32</v>
      </c>
      <c r="C23" s="19" t="s">
        <v>17</v>
      </c>
      <c r="D23" s="12">
        <v>16</v>
      </c>
      <c r="E23" s="12">
        <v>16</v>
      </c>
      <c r="F23" s="12">
        <v>323002</v>
      </c>
      <c r="G23" s="13">
        <v>11977.586546767905</v>
      </c>
      <c r="H23" s="14">
        <v>1171</v>
      </c>
      <c r="I23" s="15">
        <v>113.04233470000001</v>
      </c>
      <c r="J23" s="14">
        <v>56</v>
      </c>
      <c r="K23" s="15">
        <v>480.54971</v>
      </c>
      <c r="L23" s="16">
        <f t="shared" si="0"/>
        <v>1227</v>
      </c>
      <c r="M23" s="2">
        <f t="shared" si="0"/>
        <v>593.59204469999997</v>
      </c>
      <c r="N23" s="16">
        <v>988</v>
      </c>
      <c r="O23" s="2">
        <v>247.32</v>
      </c>
      <c r="P23" s="25">
        <f t="shared" si="1"/>
        <v>2215</v>
      </c>
      <c r="Q23" s="26">
        <f t="shared" si="2"/>
        <v>840.91204470000002</v>
      </c>
      <c r="R23" s="39">
        <v>861</v>
      </c>
      <c r="S23" s="26">
        <v>133.8925346</v>
      </c>
    </row>
    <row r="24" spans="1:19" ht="15">
      <c r="A24" s="9">
        <v>18</v>
      </c>
      <c r="B24" s="1" t="s">
        <v>33</v>
      </c>
      <c r="C24" s="19" t="s">
        <v>10</v>
      </c>
      <c r="D24" s="12">
        <v>18</v>
      </c>
      <c r="E24" s="12">
        <v>18</v>
      </c>
      <c r="F24" s="12">
        <v>286819</v>
      </c>
      <c r="G24" s="13">
        <v>8361.9415464389276</v>
      </c>
      <c r="H24" s="14">
        <v>323</v>
      </c>
      <c r="I24" s="15">
        <v>75.61</v>
      </c>
      <c r="J24" s="14">
        <v>16</v>
      </c>
      <c r="K24" s="15">
        <v>75.4876</v>
      </c>
      <c r="L24" s="16">
        <f t="shared" si="0"/>
        <v>339</v>
      </c>
      <c r="M24" s="2">
        <f t="shared" si="0"/>
        <v>151.0976</v>
      </c>
      <c r="N24" s="16">
        <v>815</v>
      </c>
      <c r="O24" s="2">
        <v>225.19</v>
      </c>
      <c r="P24" s="25">
        <f t="shared" si="1"/>
        <v>1154</v>
      </c>
      <c r="Q24" s="26">
        <f t="shared" si="2"/>
        <v>376.2876</v>
      </c>
      <c r="R24" s="39">
        <v>501</v>
      </c>
      <c r="S24" s="26">
        <v>142.84645</v>
      </c>
    </row>
    <row r="25" spans="1:19" ht="15">
      <c r="A25" s="9">
        <v>19</v>
      </c>
      <c r="B25" s="1" t="s">
        <v>34</v>
      </c>
      <c r="C25" s="19" t="s">
        <v>17</v>
      </c>
      <c r="D25" s="12">
        <v>16</v>
      </c>
      <c r="E25" s="12">
        <v>16</v>
      </c>
      <c r="F25" s="12">
        <v>142016</v>
      </c>
      <c r="G25" s="13">
        <v>3422.6229342999964</v>
      </c>
      <c r="H25" s="14">
        <v>1240</v>
      </c>
      <c r="I25" s="15">
        <v>109.83463640000001</v>
      </c>
      <c r="J25" s="14">
        <v>48</v>
      </c>
      <c r="K25" s="15">
        <v>276.12464460000001</v>
      </c>
      <c r="L25" s="16">
        <f t="shared" si="0"/>
        <v>1288</v>
      </c>
      <c r="M25" s="2">
        <f t="shared" si="0"/>
        <v>385.95928100000003</v>
      </c>
      <c r="N25" s="16">
        <v>1019</v>
      </c>
      <c r="O25" s="2">
        <v>106.84</v>
      </c>
      <c r="P25" s="25">
        <f t="shared" si="1"/>
        <v>2307</v>
      </c>
      <c r="Q25" s="26">
        <f t="shared" si="2"/>
        <v>492.79928100000006</v>
      </c>
      <c r="R25" s="39">
        <v>753</v>
      </c>
      <c r="S25" s="26">
        <v>120.80709910000002</v>
      </c>
    </row>
    <row r="26" spans="1:19" ht="15">
      <c r="A26" s="9">
        <v>20</v>
      </c>
      <c r="B26" s="1" t="s">
        <v>35</v>
      </c>
      <c r="C26" s="19" t="s">
        <v>15</v>
      </c>
      <c r="D26" s="12">
        <v>20</v>
      </c>
      <c r="E26" s="12">
        <v>20</v>
      </c>
      <c r="F26" s="12">
        <v>286855</v>
      </c>
      <c r="G26" s="13">
        <v>6436.6346744598532</v>
      </c>
      <c r="H26" s="14">
        <v>408</v>
      </c>
      <c r="I26" s="15">
        <v>30.748376400000001</v>
      </c>
      <c r="J26" s="14">
        <v>7</v>
      </c>
      <c r="K26" s="15">
        <v>12.7722053</v>
      </c>
      <c r="L26" s="16">
        <f t="shared" si="0"/>
        <v>415</v>
      </c>
      <c r="M26" s="2">
        <f t="shared" si="0"/>
        <v>43.520581700000001</v>
      </c>
      <c r="N26" s="16">
        <v>417</v>
      </c>
      <c r="O26" s="2">
        <v>107.08</v>
      </c>
      <c r="P26" s="25">
        <f t="shared" si="1"/>
        <v>832</v>
      </c>
      <c r="Q26" s="26">
        <f t="shared" si="2"/>
        <v>150.60058169999999</v>
      </c>
      <c r="R26" s="39">
        <v>341</v>
      </c>
      <c r="S26" s="26">
        <v>46.621030000000005</v>
      </c>
    </row>
    <row r="27" spans="1:19" ht="15">
      <c r="A27" s="9">
        <v>21</v>
      </c>
      <c r="B27" s="1" t="s">
        <v>36</v>
      </c>
      <c r="C27" s="19" t="s">
        <v>17</v>
      </c>
      <c r="D27" s="12">
        <v>16</v>
      </c>
      <c r="E27" s="12">
        <v>16</v>
      </c>
      <c r="F27" s="12">
        <v>92396</v>
      </c>
      <c r="G27" s="13">
        <v>3223.9577837409997</v>
      </c>
      <c r="H27" s="14">
        <v>321</v>
      </c>
      <c r="I27" s="15">
        <v>29.368319100000001</v>
      </c>
      <c r="J27" s="14">
        <v>17</v>
      </c>
      <c r="K27" s="15">
        <v>43.32161</v>
      </c>
      <c r="L27" s="16">
        <f t="shared" si="0"/>
        <v>338</v>
      </c>
      <c r="M27" s="2">
        <f t="shared" si="0"/>
        <v>72.689929100000001</v>
      </c>
      <c r="N27" s="16">
        <v>557</v>
      </c>
      <c r="O27" s="2">
        <v>143.26185610000002</v>
      </c>
      <c r="P27" s="25">
        <f t="shared" si="1"/>
        <v>895</v>
      </c>
      <c r="Q27" s="26">
        <f t="shared" si="2"/>
        <v>215.95178520000002</v>
      </c>
      <c r="R27" s="39">
        <v>519</v>
      </c>
      <c r="S27" s="26">
        <v>109.96512000000001</v>
      </c>
    </row>
    <row r="28" spans="1:19" ht="15">
      <c r="A28" s="9">
        <v>22</v>
      </c>
      <c r="B28" s="1" t="s">
        <v>37</v>
      </c>
      <c r="C28" s="19" t="s">
        <v>25</v>
      </c>
      <c r="D28" s="12">
        <v>19</v>
      </c>
      <c r="E28" s="12">
        <v>19</v>
      </c>
      <c r="F28" s="12">
        <v>102597</v>
      </c>
      <c r="G28" s="13">
        <v>2347.6406452999986</v>
      </c>
      <c r="H28" s="14">
        <v>570</v>
      </c>
      <c r="I28" s="15">
        <v>84.299890000000005</v>
      </c>
      <c r="J28" s="14">
        <v>30</v>
      </c>
      <c r="K28" s="15">
        <v>214.37293</v>
      </c>
      <c r="L28" s="16">
        <f t="shared" si="0"/>
        <v>600</v>
      </c>
      <c r="M28" s="2">
        <f t="shared" si="0"/>
        <v>298.67282</v>
      </c>
      <c r="N28" s="16">
        <v>730</v>
      </c>
      <c r="O28" s="2">
        <v>110.36</v>
      </c>
      <c r="P28" s="25">
        <f t="shared" si="1"/>
        <v>1330</v>
      </c>
      <c r="Q28" s="26">
        <f t="shared" si="2"/>
        <v>409.03282000000002</v>
      </c>
      <c r="R28" s="39">
        <v>437</v>
      </c>
      <c r="S28" s="26">
        <v>34.483050000000006</v>
      </c>
    </row>
    <row r="29" spans="1:19" ht="15">
      <c r="A29" s="9">
        <v>23</v>
      </c>
      <c r="B29" s="1" t="s">
        <v>38</v>
      </c>
      <c r="C29" s="19" t="s">
        <v>19</v>
      </c>
      <c r="D29" s="12">
        <v>16</v>
      </c>
      <c r="E29" s="12">
        <v>16</v>
      </c>
      <c r="F29" s="12">
        <v>292298</v>
      </c>
      <c r="G29" s="13">
        <v>17704.212416979852</v>
      </c>
      <c r="H29" s="14">
        <v>1081</v>
      </c>
      <c r="I29" s="15">
        <v>104.72336</v>
      </c>
      <c r="J29" s="14">
        <v>63</v>
      </c>
      <c r="K29" s="15">
        <v>232.18324000000001</v>
      </c>
      <c r="L29" s="16">
        <f t="shared" si="0"/>
        <v>1144</v>
      </c>
      <c r="M29" s="2">
        <f t="shared" si="0"/>
        <v>336.90660000000003</v>
      </c>
      <c r="N29" s="16">
        <v>1055</v>
      </c>
      <c r="O29" s="2">
        <v>574.4</v>
      </c>
      <c r="P29" s="25">
        <f t="shared" si="1"/>
        <v>2199</v>
      </c>
      <c r="Q29" s="26">
        <f t="shared" si="2"/>
        <v>911.3066</v>
      </c>
      <c r="R29" s="39">
        <v>732</v>
      </c>
      <c r="S29" s="26">
        <v>456.87694999999997</v>
      </c>
    </row>
    <row r="30" spans="1:19" ht="15">
      <c r="A30" s="9">
        <v>24</v>
      </c>
      <c r="B30" s="1" t="s">
        <v>39</v>
      </c>
      <c r="C30" s="19" t="s">
        <v>15</v>
      </c>
      <c r="D30" s="12">
        <v>17</v>
      </c>
      <c r="E30" s="12">
        <v>17</v>
      </c>
      <c r="F30" s="12">
        <v>204583</v>
      </c>
      <c r="G30" s="13">
        <v>4965.9046143999949</v>
      </c>
      <c r="H30" s="14">
        <v>457</v>
      </c>
      <c r="I30" s="15">
        <v>46.92409</v>
      </c>
      <c r="J30" s="14">
        <v>23</v>
      </c>
      <c r="K30" s="15">
        <v>215.03665000000001</v>
      </c>
      <c r="L30" s="16">
        <f t="shared" si="0"/>
        <v>480</v>
      </c>
      <c r="M30" s="2">
        <f t="shared" si="0"/>
        <v>261.96073999999999</v>
      </c>
      <c r="N30" s="16">
        <v>652</v>
      </c>
      <c r="O30" s="2">
        <v>145.75</v>
      </c>
      <c r="P30" s="25">
        <f t="shared" si="1"/>
        <v>1132</v>
      </c>
      <c r="Q30" s="26">
        <f t="shared" si="2"/>
        <v>407.71073999999999</v>
      </c>
      <c r="R30" s="39">
        <v>444</v>
      </c>
      <c r="S30" s="26">
        <v>38.388752999999994</v>
      </c>
    </row>
    <row r="31" spans="1:19" ht="15">
      <c r="A31" s="9">
        <v>25</v>
      </c>
      <c r="B31" s="1" t="s">
        <v>40</v>
      </c>
      <c r="C31" s="19" t="s">
        <v>41</v>
      </c>
      <c r="D31" s="12">
        <v>16</v>
      </c>
      <c r="E31" s="12">
        <v>16</v>
      </c>
      <c r="F31" s="12">
        <v>177789</v>
      </c>
      <c r="G31" s="13">
        <v>3651.6546086677154</v>
      </c>
      <c r="H31" s="14">
        <v>472</v>
      </c>
      <c r="I31" s="15">
        <v>36.703505800000002</v>
      </c>
      <c r="J31" s="14">
        <v>26</v>
      </c>
      <c r="K31" s="15">
        <v>140.40511979999999</v>
      </c>
      <c r="L31" s="16">
        <f t="shared" si="0"/>
        <v>498</v>
      </c>
      <c r="M31" s="2">
        <f t="shared" si="0"/>
        <v>177.10862559999998</v>
      </c>
      <c r="N31" s="16">
        <v>627</v>
      </c>
      <c r="O31" s="2">
        <v>105.79</v>
      </c>
      <c r="P31" s="25">
        <f t="shared" si="1"/>
        <v>1125</v>
      </c>
      <c r="Q31" s="26">
        <f t="shared" si="2"/>
        <v>282.8986256</v>
      </c>
      <c r="R31" s="39">
        <v>369</v>
      </c>
      <c r="S31" s="26">
        <v>29.561396900000005</v>
      </c>
    </row>
    <row r="32" spans="1:19" ht="15">
      <c r="A32" s="9">
        <v>26</v>
      </c>
      <c r="B32" s="1" t="s">
        <v>42</v>
      </c>
      <c r="C32" s="19" t="s">
        <v>17</v>
      </c>
      <c r="D32" s="12">
        <v>16</v>
      </c>
      <c r="E32" s="12">
        <v>16</v>
      </c>
      <c r="F32" s="12">
        <v>89990</v>
      </c>
      <c r="G32" s="13">
        <v>4756.9163612079974</v>
      </c>
      <c r="H32" s="14">
        <v>434</v>
      </c>
      <c r="I32" s="15">
        <v>49.013080700000003</v>
      </c>
      <c r="J32" s="14">
        <v>18</v>
      </c>
      <c r="K32" s="15">
        <v>127.01444310000001</v>
      </c>
      <c r="L32" s="16">
        <f t="shared" si="0"/>
        <v>452</v>
      </c>
      <c r="M32" s="2">
        <f t="shared" si="0"/>
        <v>176.02752380000001</v>
      </c>
      <c r="N32" s="16">
        <v>333</v>
      </c>
      <c r="O32" s="2">
        <v>182.93</v>
      </c>
      <c r="P32" s="25">
        <f t="shared" si="1"/>
        <v>785</v>
      </c>
      <c r="Q32" s="26">
        <f t="shared" si="2"/>
        <v>358.95752379999999</v>
      </c>
      <c r="R32" s="39">
        <v>238</v>
      </c>
      <c r="S32" s="26">
        <v>63.221411999999994</v>
      </c>
    </row>
    <row r="33" spans="1:19" ht="15">
      <c r="A33" s="9">
        <v>27</v>
      </c>
      <c r="B33" s="1" t="s">
        <v>43</v>
      </c>
      <c r="C33" s="19" t="s">
        <v>10</v>
      </c>
      <c r="D33" s="12">
        <v>16</v>
      </c>
      <c r="E33" s="12">
        <v>16</v>
      </c>
      <c r="F33" s="12">
        <v>357526</v>
      </c>
      <c r="G33" s="13">
        <v>13920.37150855262</v>
      </c>
      <c r="H33" s="14">
        <v>2602</v>
      </c>
      <c r="I33" s="15">
        <v>194.72868649999998</v>
      </c>
      <c r="J33" s="14">
        <v>77</v>
      </c>
      <c r="K33" s="15">
        <v>476.04075909999995</v>
      </c>
      <c r="L33" s="16">
        <f t="shared" si="0"/>
        <v>2679</v>
      </c>
      <c r="M33" s="2">
        <f t="shared" si="0"/>
        <v>670.76944559999993</v>
      </c>
      <c r="N33" s="16">
        <v>1210</v>
      </c>
      <c r="O33" s="2">
        <v>380.24969090000002</v>
      </c>
      <c r="P33" s="25">
        <f t="shared" si="1"/>
        <v>3889</v>
      </c>
      <c r="Q33" s="26">
        <f t="shared" si="2"/>
        <v>1051.0191365000001</v>
      </c>
      <c r="R33" s="39">
        <v>1892</v>
      </c>
      <c r="S33" s="26">
        <v>523.99669410000001</v>
      </c>
    </row>
    <row r="34" spans="1:19" ht="15">
      <c r="A34" s="9">
        <v>28</v>
      </c>
      <c r="B34" s="1" t="s">
        <v>44</v>
      </c>
      <c r="C34" s="19" t="s">
        <v>12</v>
      </c>
      <c r="D34" s="12">
        <v>17</v>
      </c>
      <c r="E34" s="12">
        <v>17</v>
      </c>
      <c r="F34" s="12">
        <v>212290</v>
      </c>
      <c r="G34" s="13">
        <v>4740.5703525998997</v>
      </c>
      <c r="H34" s="14">
        <v>866</v>
      </c>
      <c r="I34" s="15">
        <v>60.6903328</v>
      </c>
      <c r="J34" s="14">
        <v>23</v>
      </c>
      <c r="K34" s="15">
        <v>286.18612050000002</v>
      </c>
      <c r="L34" s="16">
        <f t="shared" si="0"/>
        <v>889</v>
      </c>
      <c r="M34" s="2">
        <f t="shared" si="0"/>
        <v>346.87645330000004</v>
      </c>
      <c r="N34" s="16">
        <v>644</v>
      </c>
      <c r="O34" s="2">
        <v>135.30908170000001</v>
      </c>
      <c r="P34" s="25">
        <f t="shared" si="1"/>
        <v>1533</v>
      </c>
      <c r="Q34" s="26">
        <f t="shared" si="2"/>
        <v>482.18553500000007</v>
      </c>
      <c r="R34" s="39">
        <v>468</v>
      </c>
      <c r="S34" s="26">
        <v>51.181840000000001</v>
      </c>
    </row>
    <row r="35" spans="1:19" ht="15">
      <c r="A35" s="9">
        <v>29</v>
      </c>
      <c r="B35" s="1" t="s">
        <v>45</v>
      </c>
      <c r="C35" s="19" t="s">
        <v>10</v>
      </c>
      <c r="D35" s="12">
        <v>16</v>
      </c>
      <c r="E35" s="12">
        <v>16</v>
      </c>
      <c r="F35" s="12">
        <v>609785</v>
      </c>
      <c r="G35" s="13">
        <v>29446.528415712946</v>
      </c>
      <c r="H35" s="14">
        <v>796</v>
      </c>
      <c r="I35" s="15">
        <v>457.21183050000013</v>
      </c>
      <c r="J35" s="14">
        <v>1</v>
      </c>
      <c r="K35" s="15">
        <v>2.2234929999999999</v>
      </c>
      <c r="L35" s="16">
        <f t="shared" si="0"/>
        <v>797</v>
      </c>
      <c r="M35" s="2">
        <f t="shared" si="0"/>
        <v>459.43532350000015</v>
      </c>
      <c r="N35" s="16">
        <v>2304</v>
      </c>
      <c r="O35" s="2">
        <v>671.96</v>
      </c>
      <c r="P35" s="25">
        <f t="shared" si="1"/>
        <v>3101</v>
      </c>
      <c r="Q35" s="26">
        <f t="shared" si="2"/>
        <v>1131.3953235000001</v>
      </c>
      <c r="R35" s="39">
        <v>2088</v>
      </c>
      <c r="S35" s="26">
        <v>442.82210249999997</v>
      </c>
    </row>
    <row r="36" spans="1:19" ht="15">
      <c r="A36" s="9">
        <v>30</v>
      </c>
      <c r="B36" s="1" t="s">
        <v>46</v>
      </c>
      <c r="C36" s="19" t="s">
        <v>17</v>
      </c>
      <c r="D36" s="12">
        <v>16</v>
      </c>
      <c r="E36" s="12">
        <v>16</v>
      </c>
      <c r="F36" s="12">
        <v>141359</v>
      </c>
      <c r="G36" s="13">
        <v>4014.7682848029999</v>
      </c>
      <c r="H36" s="14">
        <v>536</v>
      </c>
      <c r="I36" s="15">
        <v>46.922800500000001</v>
      </c>
      <c r="J36" s="14">
        <v>45</v>
      </c>
      <c r="K36" s="15">
        <v>228.73091079999998</v>
      </c>
      <c r="L36" s="16">
        <f t="shared" si="0"/>
        <v>581</v>
      </c>
      <c r="M36" s="2">
        <f t="shared" si="0"/>
        <v>275.6537113</v>
      </c>
      <c r="N36" s="16">
        <v>508</v>
      </c>
      <c r="O36" s="2">
        <v>79.979750100000018</v>
      </c>
      <c r="P36" s="25">
        <f t="shared" si="1"/>
        <v>1089</v>
      </c>
      <c r="Q36" s="26">
        <f t="shared" si="2"/>
        <v>355.63346139999999</v>
      </c>
      <c r="R36" s="39">
        <v>357</v>
      </c>
      <c r="S36" s="26">
        <v>56.407353200000003</v>
      </c>
    </row>
    <row r="37" spans="1:19" ht="15">
      <c r="A37" s="9">
        <v>31</v>
      </c>
      <c r="B37" s="1" t="s">
        <v>47</v>
      </c>
      <c r="C37" s="19" t="s">
        <v>15</v>
      </c>
      <c r="D37" s="12">
        <v>16</v>
      </c>
      <c r="E37" s="12">
        <v>16</v>
      </c>
      <c r="F37" s="12">
        <v>92981</v>
      </c>
      <c r="G37" s="13">
        <v>2671.3990899999972</v>
      </c>
      <c r="H37" s="14">
        <v>372</v>
      </c>
      <c r="I37" s="15">
        <v>41.296956099999996</v>
      </c>
      <c r="J37" s="14">
        <v>31</v>
      </c>
      <c r="K37" s="15">
        <v>130.01221200000001</v>
      </c>
      <c r="L37" s="16">
        <f t="shared" si="0"/>
        <v>403</v>
      </c>
      <c r="M37" s="2">
        <f t="shared" si="0"/>
        <v>171.30916809999999</v>
      </c>
      <c r="N37" s="16">
        <v>283</v>
      </c>
      <c r="O37" s="2">
        <v>88.58</v>
      </c>
      <c r="P37" s="25">
        <f t="shared" si="1"/>
        <v>686</v>
      </c>
      <c r="Q37" s="26">
        <f t="shared" si="2"/>
        <v>259.88916810000001</v>
      </c>
      <c r="R37" s="39">
        <v>243</v>
      </c>
      <c r="S37" s="26">
        <v>15.345809999999998</v>
      </c>
    </row>
    <row r="38" spans="1:19" ht="15">
      <c r="A38" s="9">
        <v>32</v>
      </c>
      <c r="B38" s="1" t="s">
        <v>48</v>
      </c>
      <c r="C38" s="19" t="s">
        <v>10</v>
      </c>
      <c r="D38" s="12">
        <v>16</v>
      </c>
      <c r="E38" s="12">
        <v>16</v>
      </c>
      <c r="F38" s="12">
        <v>551353</v>
      </c>
      <c r="G38" s="13">
        <v>26596.967896099875</v>
      </c>
      <c r="H38" s="14">
        <v>1512</v>
      </c>
      <c r="I38" s="15">
        <v>202.0371973</v>
      </c>
      <c r="J38" s="14">
        <v>107</v>
      </c>
      <c r="K38" s="15">
        <v>531.94691770000009</v>
      </c>
      <c r="L38" s="16">
        <f t="shared" si="0"/>
        <v>1619</v>
      </c>
      <c r="M38" s="2">
        <f t="shared" si="0"/>
        <v>733.98411500000009</v>
      </c>
      <c r="N38" s="16">
        <v>1645</v>
      </c>
      <c r="O38" s="2">
        <v>858.69513000000018</v>
      </c>
      <c r="P38" s="25">
        <f t="shared" si="1"/>
        <v>3264</v>
      </c>
      <c r="Q38" s="26">
        <f t="shared" si="2"/>
        <v>1592.6792450000003</v>
      </c>
      <c r="R38" s="39">
        <v>1438</v>
      </c>
      <c r="S38" s="26">
        <v>635.82139130000007</v>
      </c>
    </row>
    <row r="39" spans="1:19" ht="15">
      <c r="A39" s="9">
        <v>33</v>
      </c>
      <c r="B39" s="1" t="s">
        <v>49</v>
      </c>
      <c r="C39" s="19" t="s">
        <v>19</v>
      </c>
      <c r="D39" s="12">
        <v>17</v>
      </c>
      <c r="E39" s="12">
        <v>17</v>
      </c>
      <c r="F39" s="12">
        <v>283675</v>
      </c>
      <c r="G39" s="13">
        <v>9878.0085821397697</v>
      </c>
      <c r="H39" s="14">
        <v>947</v>
      </c>
      <c r="I39" s="15">
        <v>98.473530199999999</v>
      </c>
      <c r="J39" s="14">
        <v>45</v>
      </c>
      <c r="K39" s="15">
        <v>279.51127280000003</v>
      </c>
      <c r="L39" s="16">
        <f t="shared" si="0"/>
        <v>992</v>
      </c>
      <c r="M39" s="2">
        <f t="shared" si="0"/>
        <v>377.98480300000006</v>
      </c>
      <c r="N39" s="16">
        <v>1016</v>
      </c>
      <c r="O39" s="2">
        <v>210</v>
      </c>
      <c r="P39" s="25">
        <f t="shared" si="1"/>
        <v>2008</v>
      </c>
      <c r="Q39" s="26">
        <f t="shared" si="2"/>
        <v>587.98480300000006</v>
      </c>
      <c r="R39" s="39">
        <v>545</v>
      </c>
      <c r="S39" s="26">
        <v>168.57714520000002</v>
      </c>
    </row>
    <row r="40" spans="1:19" ht="15">
      <c r="A40" s="9">
        <v>34</v>
      </c>
      <c r="B40" s="6" t="s">
        <v>56</v>
      </c>
      <c r="C40" s="24" t="s">
        <v>58</v>
      </c>
      <c r="D40" s="17" t="s">
        <v>58</v>
      </c>
      <c r="E40" s="17" t="s">
        <v>58</v>
      </c>
      <c r="F40" s="17" t="s">
        <v>58</v>
      </c>
      <c r="G40" s="18" t="s">
        <v>58</v>
      </c>
      <c r="H40" s="14"/>
      <c r="I40" s="15"/>
      <c r="J40" s="14"/>
      <c r="K40" s="15"/>
      <c r="L40" s="16">
        <v>0</v>
      </c>
      <c r="M40" s="2">
        <v>0</v>
      </c>
      <c r="N40" s="16">
        <v>111</v>
      </c>
      <c r="O40" s="2">
        <v>13.144539999999999</v>
      </c>
      <c r="P40" s="25">
        <f t="shared" si="1"/>
        <v>111</v>
      </c>
      <c r="Q40" s="26">
        <f t="shared" si="2"/>
        <v>13.144539999999999</v>
      </c>
      <c r="R40" s="39">
        <v>109</v>
      </c>
      <c r="S40" s="26">
        <v>12.305599999999998</v>
      </c>
    </row>
    <row r="41" spans="1:19" s="3" customFormat="1" ht="15">
      <c r="A41" s="9"/>
      <c r="B41" s="6" t="s">
        <v>6</v>
      </c>
      <c r="C41" s="20">
        <v>33</v>
      </c>
      <c r="D41" s="17">
        <f>SUM(D7:D39)</f>
        <v>559</v>
      </c>
      <c r="E41" s="17">
        <f>SUM(E7:E39)</f>
        <v>559</v>
      </c>
      <c r="F41" s="17">
        <f>SUM(F7:F39)</f>
        <v>7862617</v>
      </c>
      <c r="G41" s="18">
        <f>SUM(G7:G39)</f>
        <v>283680.84278277936</v>
      </c>
      <c r="H41" s="12">
        <f t="shared" ref="H41:K41" si="3">SUM(H6:H39)</f>
        <v>26036</v>
      </c>
      <c r="I41" s="27">
        <f t="shared" si="3"/>
        <v>2967.0352350999997</v>
      </c>
      <c r="J41" s="12">
        <f t="shared" si="3"/>
        <v>1471</v>
      </c>
      <c r="K41" s="13">
        <f t="shared" si="3"/>
        <v>7640.081199700001</v>
      </c>
      <c r="L41" s="28">
        <f>SUM(L7:L39)</f>
        <v>27507</v>
      </c>
      <c r="M41" s="29">
        <f>SUM(M7:M39)</f>
        <v>10607.116434799998</v>
      </c>
      <c r="N41" s="28">
        <f>SUM(N7:N40)</f>
        <v>26602</v>
      </c>
      <c r="O41" s="30">
        <f>SUM(O7:O40)</f>
        <v>8261.9055735999991</v>
      </c>
      <c r="P41" s="40">
        <f>SUM(P7:P40)</f>
        <v>54109</v>
      </c>
      <c r="Q41" s="30">
        <f>SUM(Q7:Q40)</f>
        <v>18869.022008400003</v>
      </c>
      <c r="R41" s="40">
        <f t="shared" ref="R41:S41" si="4">SUM(R7:R40)</f>
        <v>22186</v>
      </c>
      <c r="S41" s="30">
        <f t="shared" si="4"/>
        <v>5061.0033430999993</v>
      </c>
    </row>
    <row r="42" spans="1:19" s="3" customFormat="1" ht="15">
      <c r="A42" s="10"/>
      <c r="B42" s="7"/>
      <c r="C42" s="21"/>
      <c r="D42" s="8"/>
      <c r="E42" s="8"/>
      <c r="R42" s="41"/>
    </row>
    <row r="43" spans="1:19">
      <c r="A43" s="11" t="s">
        <v>51</v>
      </c>
    </row>
  </sheetData>
  <mergeCells count="16">
    <mergeCell ref="R5:S5"/>
    <mergeCell ref="H4:S4"/>
    <mergeCell ref="A3:S3"/>
    <mergeCell ref="A2:S2"/>
    <mergeCell ref="A1:S1"/>
    <mergeCell ref="F4:G5"/>
    <mergeCell ref="P5:Q5"/>
    <mergeCell ref="A4:A6"/>
    <mergeCell ref="B4:B6"/>
    <mergeCell ref="C4:C6"/>
    <mergeCell ref="D4:D6"/>
    <mergeCell ref="E4:E6"/>
    <mergeCell ref="N5:O5"/>
    <mergeCell ref="H5:I5"/>
    <mergeCell ref="J5:K5"/>
    <mergeCell ref="L5:M5"/>
  </mergeCells>
  <printOptions horizontalCentered="1"/>
  <pageMargins left="0.17" right="0.27" top="0.36" bottom="0.36" header="0.3" footer="0.3"/>
  <pageSetup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Lokesh  Gupta</cp:lastModifiedBy>
  <cp:lastPrinted>2026-08-07T12:59:33Z</cp:lastPrinted>
  <dcterms:created xsi:type="dcterms:W3CDTF">2026-02-04T08:31:03Z</dcterms:created>
  <dcterms:modified xsi:type="dcterms:W3CDTF">2026-08-07T13:00:17Z</dcterms:modified>
</cp:coreProperties>
</file>